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8.ՀՀ ՆԳՆ\2.2.18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26" i="1" s="1"/>
  <c r="E31" i="1"/>
  <c r="E26" i="1" s="1"/>
  <c r="C31" i="1"/>
  <c r="C26" i="1" s="1"/>
  <c r="F34" i="1" l="1"/>
  <c r="F33" i="1"/>
  <c r="F31" i="1"/>
  <c r="F18" i="1" l="1"/>
  <c r="D17" i="1"/>
  <c r="E17" i="1"/>
  <c r="C17" i="1"/>
  <c r="F23" i="1"/>
  <c r="D21" i="1"/>
  <c r="E21" i="1"/>
  <c r="C21" i="1"/>
  <c r="F24" i="1"/>
  <c r="F21" i="1" l="1"/>
  <c r="D9" i="1"/>
  <c r="D7" i="1" s="1"/>
  <c r="E9" i="1"/>
  <c r="E7" i="1" s="1"/>
  <c r="C9" i="1"/>
  <c r="C7" i="1" s="1"/>
  <c r="F14" i="1"/>
  <c r="F15" i="1"/>
  <c r="F16" i="1"/>
  <c r="F17" i="1"/>
  <c r="F8" i="1" l="1"/>
  <c r="F9" i="1"/>
  <c r="F11" i="1"/>
  <c r="F12" i="1"/>
  <c r="F13" i="1"/>
  <c r="F27" i="1" l="1"/>
  <c r="F29" i="1"/>
  <c r="F30" i="1" l="1"/>
  <c r="C6" i="1" l="1"/>
  <c r="F20" i="1"/>
  <c r="F26" i="1"/>
  <c r="F25" i="1"/>
  <c r="D6" i="1"/>
  <c r="F7" i="1" l="1"/>
  <c r="E6" i="1"/>
  <c r="F6" i="1" l="1"/>
</calcChain>
</file>

<file path=xl/sharedStrings.xml><?xml version="1.0" encoding="utf-8"?>
<sst xmlns="http://schemas.openxmlformats.org/spreadsheetml/2006/main" count="43" uniqueCount="36">
  <si>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</si>
  <si>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</si>
  <si>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</si>
  <si>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</si>
  <si>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</si>
  <si>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</si>
  <si>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</si>
  <si>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</si>
  <si>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</si>
  <si>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</si>
  <si>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</si>
  <si>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</si>
  <si>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Օրենքով և այլ իրավական ակտերով սահմանված պետական բյուջե մուտքագրվող այլ եկամուտներ</t>
  </si>
  <si>
    <t xml:space="preserve">Հայաստանի Հանրապետության քաղաքացիություն ստանալու և Հայաստանի Հանրապետության  քաղաքացիությունը փոխելու համար </t>
  </si>
  <si>
    <t xml:space="preserve"> ՀՀ ներքին գործերի նախարարություն</t>
  </si>
  <si>
    <t>Պետական գրանցման համար</t>
  </si>
  <si>
    <t>Ավտոմոբիլի հաշվառման համարանիշ
(բացառությամբ տարանցիկ և ժամանակավոր համարանիշի) տալու,  գյուղատնտեսական ինքնագնաց մեքենայի գրանցման, պետական համարանիշ տալու, ինչպես նաև կորցրած պետական համարանիշը վերականգնելու համար</t>
  </si>
  <si>
    <t xml:space="preserve">այդ թվում՝ </t>
  </si>
  <si>
    <t xml:space="preserve">Ավտոմոբիլի, մոտոտրանսպորտային միջոցի, տրիցիկլի, քվադրիցիկլի, կցորդի (կիսակցորդի) հաշվառման վկայագիր տալու համար </t>
  </si>
  <si>
    <t>Գյուղատնտեսական ինքնագնաց մեքենաները գրանցելու, վերագրանցելու, հաշվառումից հանելու, ինչպես նաև դրանց գրանցման տվյալների փոփոխության հետ կապված որևէ գործողություն կատարելու համար</t>
  </si>
  <si>
    <t>Գույքի նկատմամբ իրավունքների պետական գրանցում կատարելու համար</t>
  </si>
  <si>
    <t>Մոտոտրանսպորտային միջոցի, տրիցիկլի,
քվադրիցիկլի, կցորդի (կիսակցորդի) հաշվառման
համարանիշ հատկացնելու համար</t>
  </si>
  <si>
    <t>Դիվանագիտական ներկայացուցչություններին, հյուպատոսական հիմնարկներին և միջազգային կազմակերպություններին տրանսպորտային միջոցների հաշվառման համարանիշներ հատկացնելու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</si>
  <si>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</si>
  <si>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 xml:space="preserve"> ՀՀ ներքին գործերի նախարարության միգրացիոն ծառայություն 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</si>
  <si>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</si>
  <si>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</si>
  <si>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</si>
  <si>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Վարորդական վկայական տալու (վարորդական վկայականը փոխանակելու, կորած վարորդական վկայականի փոխարեն նորը տալու) համար</t>
  </si>
  <si>
    <t>Տարանցիկ համարանիշ տալու համար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</si>
  <si>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</si>
  <si>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</si>
  <si>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</si>
  <si>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Պետությանը պատճառած վնասի փոխհատուցումից մուտքեր</t>
  </si>
  <si>
    <t>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</si>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</sst>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2" fillId="2" borderId="1" xfId="4" applyNumberFormat="1" applyFont="1" applyFill="1" applyBorder="1" applyAlignment="1">
      <alignment horizontal="left" vertical="center" wrapTex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/>
    </xf>
    <xf numFmtId="165" fontId="9" fillId="2" borderId="1" xfId="4" applyNumberFormat="1" applyFont="1" applyFill="1" applyBorder="1" applyAlignment="1">
      <alignment horizontal="left" vertical="top" wrapText="1" indent="1"/>
    </xf>
    <xf numFmtId="0" fontId="8" fillId="2" borderId="0" xfId="2" applyFont="1" applyFill="1" applyAlignment="1">
      <alignment vertical="center"/>
    </xf>
    <xf numFmtId="165" fontId="2" fillId="2" borderId="1" xfId="4" applyNumberFormat="1" applyFont="1" applyFill="1" applyBorder="1" applyAlignment="1">
      <alignment horizontal="left" vertical="top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</cellXfs>
  <cellStyles count="10">
    <cellStyle name="Comma" xfId="1" builtinId="3"/>
    <cellStyle name="Comma 10" xfId="7"/>
    <cellStyle name="Comma 10 2" xfId="9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29.7109375" style="6" customWidth="1"/>
    <col min="3" max="3" width="14.425781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89" width="9.140625" style="2"/>
    <col min="190" max="190" width="9" style="2" customWidth="1"/>
    <col min="191" max="191" width="28.28515625" style="2" customWidth="1"/>
    <col min="192" max="192" width="21.42578125" style="2" customWidth="1"/>
    <col min="193" max="193" width="15.5703125" style="2" customWidth="1"/>
    <col min="194" max="196" width="15.7109375" style="2" customWidth="1"/>
    <col min="197" max="197" width="13.140625" style="2" bestFit="1" customWidth="1"/>
    <col min="198" max="198" width="10.85546875" style="2" bestFit="1" customWidth="1"/>
    <col min="199" max="199" width="11.42578125" style="2" bestFit="1" customWidth="1"/>
    <col min="200" max="200" width="10.28515625" style="2" bestFit="1" customWidth="1"/>
    <col min="201" max="445" width="9.140625" style="2"/>
    <col min="446" max="446" width="9" style="2" customWidth="1"/>
    <col min="447" max="447" width="28.28515625" style="2" customWidth="1"/>
    <col min="448" max="448" width="21.42578125" style="2" customWidth="1"/>
    <col min="449" max="449" width="15.5703125" style="2" customWidth="1"/>
    <col min="450" max="452" width="15.7109375" style="2" customWidth="1"/>
    <col min="453" max="453" width="13.140625" style="2" bestFit="1" customWidth="1"/>
    <col min="454" max="454" width="10.85546875" style="2" bestFit="1" customWidth="1"/>
    <col min="455" max="455" width="11.42578125" style="2" bestFit="1" customWidth="1"/>
    <col min="456" max="456" width="10.28515625" style="2" bestFit="1" customWidth="1"/>
    <col min="457" max="701" width="9.140625" style="2"/>
    <col min="702" max="702" width="9" style="2" customWidth="1"/>
    <col min="703" max="703" width="28.28515625" style="2" customWidth="1"/>
    <col min="704" max="704" width="21.42578125" style="2" customWidth="1"/>
    <col min="705" max="705" width="15.5703125" style="2" customWidth="1"/>
    <col min="706" max="708" width="15.7109375" style="2" customWidth="1"/>
    <col min="709" max="709" width="13.140625" style="2" bestFit="1" customWidth="1"/>
    <col min="710" max="710" width="10.85546875" style="2" bestFit="1" customWidth="1"/>
    <col min="711" max="711" width="11.42578125" style="2" bestFit="1" customWidth="1"/>
    <col min="712" max="712" width="10.28515625" style="2" bestFit="1" customWidth="1"/>
    <col min="713" max="957" width="9.140625" style="2"/>
    <col min="958" max="958" width="9" style="2" customWidth="1"/>
    <col min="959" max="959" width="28.28515625" style="2" customWidth="1"/>
    <col min="960" max="960" width="21.42578125" style="2" customWidth="1"/>
    <col min="961" max="961" width="15.5703125" style="2" customWidth="1"/>
    <col min="962" max="964" width="15.7109375" style="2" customWidth="1"/>
    <col min="965" max="965" width="13.140625" style="2" bestFit="1" customWidth="1"/>
    <col min="966" max="966" width="10.85546875" style="2" bestFit="1" customWidth="1"/>
    <col min="967" max="967" width="11.42578125" style="2" bestFit="1" customWidth="1"/>
    <col min="968" max="968" width="10.28515625" style="2" bestFit="1" customWidth="1"/>
    <col min="969" max="1213" width="9.140625" style="2"/>
    <col min="1214" max="1214" width="9" style="2" customWidth="1"/>
    <col min="1215" max="1215" width="28.28515625" style="2" customWidth="1"/>
    <col min="1216" max="1216" width="21.42578125" style="2" customWidth="1"/>
    <col min="1217" max="1217" width="15.5703125" style="2" customWidth="1"/>
    <col min="1218" max="1220" width="15.7109375" style="2" customWidth="1"/>
    <col min="1221" max="1221" width="13.140625" style="2" bestFit="1" customWidth="1"/>
    <col min="1222" max="1222" width="10.85546875" style="2" bestFit="1" customWidth="1"/>
    <col min="1223" max="1223" width="11.42578125" style="2" bestFit="1" customWidth="1"/>
    <col min="1224" max="1224" width="10.28515625" style="2" bestFit="1" customWidth="1"/>
    <col min="1225" max="1469" width="9.140625" style="2"/>
    <col min="1470" max="1470" width="9" style="2" customWidth="1"/>
    <col min="1471" max="1471" width="28.28515625" style="2" customWidth="1"/>
    <col min="1472" max="1472" width="21.42578125" style="2" customWidth="1"/>
    <col min="1473" max="1473" width="15.5703125" style="2" customWidth="1"/>
    <col min="1474" max="1476" width="15.7109375" style="2" customWidth="1"/>
    <col min="1477" max="1477" width="13.140625" style="2" bestFit="1" customWidth="1"/>
    <col min="1478" max="1478" width="10.85546875" style="2" bestFit="1" customWidth="1"/>
    <col min="1479" max="1479" width="11.42578125" style="2" bestFit="1" customWidth="1"/>
    <col min="1480" max="1480" width="10.28515625" style="2" bestFit="1" customWidth="1"/>
    <col min="1481" max="1725" width="9.140625" style="2"/>
    <col min="1726" max="1726" width="9" style="2" customWidth="1"/>
    <col min="1727" max="1727" width="28.28515625" style="2" customWidth="1"/>
    <col min="1728" max="1728" width="21.42578125" style="2" customWidth="1"/>
    <col min="1729" max="1729" width="15.5703125" style="2" customWidth="1"/>
    <col min="1730" max="1732" width="15.7109375" style="2" customWidth="1"/>
    <col min="1733" max="1733" width="13.140625" style="2" bestFit="1" customWidth="1"/>
    <col min="1734" max="1734" width="10.85546875" style="2" bestFit="1" customWidth="1"/>
    <col min="1735" max="1735" width="11.42578125" style="2" bestFit="1" customWidth="1"/>
    <col min="1736" max="1736" width="10.28515625" style="2" bestFit="1" customWidth="1"/>
    <col min="1737" max="1981" width="9.140625" style="2"/>
    <col min="1982" max="1982" width="9" style="2" customWidth="1"/>
    <col min="1983" max="1983" width="28.28515625" style="2" customWidth="1"/>
    <col min="1984" max="1984" width="21.42578125" style="2" customWidth="1"/>
    <col min="1985" max="1985" width="15.5703125" style="2" customWidth="1"/>
    <col min="1986" max="1988" width="15.7109375" style="2" customWidth="1"/>
    <col min="1989" max="1989" width="13.140625" style="2" bestFit="1" customWidth="1"/>
    <col min="1990" max="1990" width="10.85546875" style="2" bestFit="1" customWidth="1"/>
    <col min="1991" max="1991" width="11.42578125" style="2" bestFit="1" customWidth="1"/>
    <col min="1992" max="1992" width="10.28515625" style="2" bestFit="1" customWidth="1"/>
    <col min="1993" max="2237" width="9.140625" style="2"/>
    <col min="2238" max="2238" width="9" style="2" customWidth="1"/>
    <col min="2239" max="2239" width="28.28515625" style="2" customWidth="1"/>
    <col min="2240" max="2240" width="21.42578125" style="2" customWidth="1"/>
    <col min="2241" max="2241" width="15.5703125" style="2" customWidth="1"/>
    <col min="2242" max="2244" width="15.7109375" style="2" customWidth="1"/>
    <col min="2245" max="2245" width="13.140625" style="2" bestFit="1" customWidth="1"/>
    <col min="2246" max="2246" width="10.85546875" style="2" bestFit="1" customWidth="1"/>
    <col min="2247" max="2247" width="11.42578125" style="2" bestFit="1" customWidth="1"/>
    <col min="2248" max="2248" width="10.28515625" style="2" bestFit="1" customWidth="1"/>
    <col min="2249" max="2493" width="9.140625" style="2"/>
    <col min="2494" max="2494" width="9" style="2" customWidth="1"/>
    <col min="2495" max="2495" width="28.28515625" style="2" customWidth="1"/>
    <col min="2496" max="2496" width="21.42578125" style="2" customWidth="1"/>
    <col min="2497" max="2497" width="15.5703125" style="2" customWidth="1"/>
    <col min="2498" max="2500" width="15.7109375" style="2" customWidth="1"/>
    <col min="2501" max="2501" width="13.140625" style="2" bestFit="1" customWidth="1"/>
    <col min="2502" max="2502" width="10.85546875" style="2" bestFit="1" customWidth="1"/>
    <col min="2503" max="2503" width="11.42578125" style="2" bestFit="1" customWidth="1"/>
    <col min="2504" max="2504" width="10.28515625" style="2" bestFit="1" customWidth="1"/>
    <col min="2505" max="2749" width="9.140625" style="2"/>
    <col min="2750" max="2750" width="9" style="2" customWidth="1"/>
    <col min="2751" max="2751" width="28.28515625" style="2" customWidth="1"/>
    <col min="2752" max="2752" width="21.42578125" style="2" customWidth="1"/>
    <col min="2753" max="2753" width="15.5703125" style="2" customWidth="1"/>
    <col min="2754" max="2756" width="15.7109375" style="2" customWidth="1"/>
    <col min="2757" max="2757" width="13.140625" style="2" bestFit="1" customWidth="1"/>
    <col min="2758" max="2758" width="10.85546875" style="2" bestFit="1" customWidth="1"/>
    <col min="2759" max="2759" width="11.42578125" style="2" bestFit="1" customWidth="1"/>
    <col min="2760" max="2760" width="10.28515625" style="2" bestFit="1" customWidth="1"/>
    <col min="2761" max="3005" width="9.140625" style="2"/>
    <col min="3006" max="3006" width="9" style="2" customWidth="1"/>
    <col min="3007" max="3007" width="28.28515625" style="2" customWidth="1"/>
    <col min="3008" max="3008" width="21.42578125" style="2" customWidth="1"/>
    <col min="3009" max="3009" width="15.5703125" style="2" customWidth="1"/>
    <col min="3010" max="3012" width="15.7109375" style="2" customWidth="1"/>
    <col min="3013" max="3013" width="13.140625" style="2" bestFit="1" customWidth="1"/>
    <col min="3014" max="3014" width="10.85546875" style="2" bestFit="1" customWidth="1"/>
    <col min="3015" max="3015" width="11.42578125" style="2" bestFit="1" customWidth="1"/>
    <col min="3016" max="3016" width="10.28515625" style="2" bestFit="1" customWidth="1"/>
    <col min="3017" max="3261" width="9.140625" style="2"/>
    <col min="3262" max="3262" width="9" style="2" customWidth="1"/>
    <col min="3263" max="3263" width="28.28515625" style="2" customWidth="1"/>
    <col min="3264" max="3264" width="21.42578125" style="2" customWidth="1"/>
    <col min="3265" max="3265" width="15.5703125" style="2" customWidth="1"/>
    <col min="3266" max="3268" width="15.7109375" style="2" customWidth="1"/>
    <col min="3269" max="3269" width="13.140625" style="2" bestFit="1" customWidth="1"/>
    <col min="3270" max="3270" width="10.85546875" style="2" bestFit="1" customWidth="1"/>
    <col min="3271" max="3271" width="11.42578125" style="2" bestFit="1" customWidth="1"/>
    <col min="3272" max="3272" width="10.28515625" style="2" bestFit="1" customWidth="1"/>
    <col min="3273" max="3517" width="9.140625" style="2"/>
    <col min="3518" max="3518" width="9" style="2" customWidth="1"/>
    <col min="3519" max="3519" width="28.28515625" style="2" customWidth="1"/>
    <col min="3520" max="3520" width="21.42578125" style="2" customWidth="1"/>
    <col min="3521" max="3521" width="15.5703125" style="2" customWidth="1"/>
    <col min="3522" max="3524" width="15.7109375" style="2" customWidth="1"/>
    <col min="3525" max="3525" width="13.140625" style="2" bestFit="1" customWidth="1"/>
    <col min="3526" max="3526" width="10.85546875" style="2" bestFit="1" customWidth="1"/>
    <col min="3527" max="3527" width="11.42578125" style="2" bestFit="1" customWidth="1"/>
    <col min="3528" max="3528" width="10.28515625" style="2" bestFit="1" customWidth="1"/>
    <col min="3529" max="3773" width="9.140625" style="2"/>
    <col min="3774" max="3774" width="9" style="2" customWidth="1"/>
    <col min="3775" max="3775" width="28.28515625" style="2" customWidth="1"/>
    <col min="3776" max="3776" width="21.42578125" style="2" customWidth="1"/>
    <col min="3777" max="3777" width="15.5703125" style="2" customWidth="1"/>
    <col min="3778" max="3780" width="15.7109375" style="2" customWidth="1"/>
    <col min="3781" max="3781" width="13.140625" style="2" bestFit="1" customWidth="1"/>
    <col min="3782" max="3782" width="10.85546875" style="2" bestFit="1" customWidth="1"/>
    <col min="3783" max="3783" width="11.42578125" style="2" bestFit="1" customWidth="1"/>
    <col min="3784" max="3784" width="10.28515625" style="2" bestFit="1" customWidth="1"/>
    <col min="3785" max="4029" width="9.140625" style="2"/>
    <col min="4030" max="4030" width="9" style="2" customWidth="1"/>
    <col min="4031" max="4031" width="28.28515625" style="2" customWidth="1"/>
    <col min="4032" max="4032" width="21.42578125" style="2" customWidth="1"/>
    <col min="4033" max="4033" width="15.5703125" style="2" customWidth="1"/>
    <col min="4034" max="4036" width="15.7109375" style="2" customWidth="1"/>
    <col min="4037" max="4037" width="13.140625" style="2" bestFit="1" customWidth="1"/>
    <col min="4038" max="4038" width="10.85546875" style="2" bestFit="1" customWidth="1"/>
    <col min="4039" max="4039" width="11.42578125" style="2" bestFit="1" customWidth="1"/>
    <col min="4040" max="4040" width="10.28515625" style="2" bestFit="1" customWidth="1"/>
    <col min="4041" max="4285" width="9.140625" style="2"/>
    <col min="4286" max="4286" width="9" style="2" customWidth="1"/>
    <col min="4287" max="4287" width="28.28515625" style="2" customWidth="1"/>
    <col min="4288" max="4288" width="21.42578125" style="2" customWidth="1"/>
    <col min="4289" max="4289" width="15.5703125" style="2" customWidth="1"/>
    <col min="4290" max="4292" width="15.7109375" style="2" customWidth="1"/>
    <col min="4293" max="4293" width="13.140625" style="2" bestFit="1" customWidth="1"/>
    <col min="4294" max="4294" width="10.85546875" style="2" bestFit="1" customWidth="1"/>
    <col min="4295" max="4295" width="11.42578125" style="2" bestFit="1" customWidth="1"/>
    <col min="4296" max="4296" width="10.28515625" style="2" bestFit="1" customWidth="1"/>
    <col min="4297" max="4541" width="9.140625" style="2"/>
    <col min="4542" max="4542" width="9" style="2" customWidth="1"/>
    <col min="4543" max="4543" width="28.28515625" style="2" customWidth="1"/>
    <col min="4544" max="4544" width="21.42578125" style="2" customWidth="1"/>
    <col min="4545" max="4545" width="15.5703125" style="2" customWidth="1"/>
    <col min="4546" max="4548" width="15.7109375" style="2" customWidth="1"/>
    <col min="4549" max="4549" width="13.140625" style="2" bestFit="1" customWidth="1"/>
    <col min="4550" max="4550" width="10.85546875" style="2" bestFit="1" customWidth="1"/>
    <col min="4551" max="4551" width="11.42578125" style="2" bestFit="1" customWidth="1"/>
    <col min="4552" max="4552" width="10.28515625" style="2" bestFit="1" customWidth="1"/>
    <col min="4553" max="4797" width="9.140625" style="2"/>
    <col min="4798" max="4798" width="9" style="2" customWidth="1"/>
    <col min="4799" max="4799" width="28.28515625" style="2" customWidth="1"/>
    <col min="4800" max="4800" width="21.42578125" style="2" customWidth="1"/>
    <col min="4801" max="4801" width="15.5703125" style="2" customWidth="1"/>
    <col min="4802" max="4804" width="15.7109375" style="2" customWidth="1"/>
    <col min="4805" max="4805" width="13.140625" style="2" bestFit="1" customWidth="1"/>
    <col min="4806" max="4806" width="10.85546875" style="2" bestFit="1" customWidth="1"/>
    <col min="4807" max="4807" width="11.42578125" style="2" bestFit="1" customWidth="1"/>
    <col min="4808" max="4808" width="10.28515625" style="2" bestFit="1" customWidth="1"/>
    <col min="4809" max="5053" width="9.140625" style="2"/>
    <col min="5054" max="5054" width="9" style="2" customWidth="1"/>
    <col min="5055" max="5055" width="28.28515625" style="2" customWidth="1"/>
    <col min="5056" max="5056" width="21.42578125" style="2" customWidth="1"/>
    <col min="5057" max="5057" width="15.5703125" style="2" customWidth="1"/>
    <col min="5058" max="5060" width="15.7109375" style="2" customWidth="1"/>
    <col min="5061" max="5061" width="13.140625" style="2" bestFit="1" customWidth="1"/>
    <col min="5062" max="5062" width="10.85546875" style="2" bestFit="1" customWidth="1"/>
    <col min="5063" max="5063" width="11.42578125" style="2" bestFit="1" customWidth="1"/>
    <col min="5064" max="5064" width="10.28515625" style="2" bestFit="1" customWidth="1"/>
    <col min="5065" max="5309" width="9.140625" style="2"/>
    <col min="5310" max="5310" width="9" style="2" customWidth="1"/>
    <col min="5311" max="5311" width="28.28515625" style="2" customWidth="1"/>
    <col min="5312" max="5312" width="21.42578125" style="2" customWidth="1"/>
    <col min="5313" max="5313" width="15.5703125" style="2" customWidth="1"/>
    <col min="5314" max="5316" width="15.7109375" style="2" customWidth="1"/>
    <col min="5317" max="5317" width="13.140625" style="2" bestFit="1" customWidth="1"/>
    <col min="5318" max="5318" width="10.85546875" style="2" bestFit="1" customWidth="1"/>
    <col min="5319" max="5319" width="11.42578125" style="2" bestFit="1" customWidth="1"/>
    <col min="5320" max="5320" width="10.28515625" style="2" bestFit="1" customWidth="1"/>
    <col min="5321" max="5565" width="9.140625" style="2"/>
    <col min="5566" max="5566" width="9" style="2" customWidth="1"/>
    <col min="5567" max="5567" width="28.28515625" style="2" customWidth="1"/>
    <col min="5568" max="5568" width="21.42578125" style="2" customWidth="1"/>
    <col min="5569" max="5569" width="15.5703125" style="2" customWidth="1"/>
    <col min="5570" max="5572" width="15.7109375" style="2" customWidth="1"/>
    <col min="5573" max="5573" width="13.140625" style="2" bestFit="1" customWidth="1"/>
    <col min="5574" max="5574" width="10.85546875" style="2" bestFit="1" customWidth="1"/>
    <col min="5575" max="5575" width="11.42578125" style="2" bestFit="1" customWidth="1"/>
    <col min="5576" max="5576" width="10.28515625" style="2" bestFit="1" customWidth="1"/>
    <col min="5577" max="5821" width="9.140625" style="2"/>
    <col min="5822" max="5822" width="9" style="2" customWidth="1"/>
    <col min="5823" max="5823" width="28.28515625" style="2" customWidth="1"/>
    <col min="5824" max="5824" width="21.42578125" style="2" customWidth="1"/>
    <col min="5825" max="5825" width="15.5703125" style="2" customWidth="1"/>
    <col min="5826" max="5828" width="15.7109375" style="2" customWidth="1"/>
    <col min="5829" max="5829" width="13.140625" style="2" bestFit="1" customWidth="1"/>
    <col min="5830" max="5830" width="10.85546875" style="2" bestFit="1" customWidth="1"/>
    <col min="5831" max="5831" width="11.42578125" style="2" bestFit="1" customWidth="1"/>
    <col min="5832" max="5832" width="10.28515625" style="2" bestFit="1" customWidth="1"/>
    <col min="5833" max="6077" width="9.140625" style="2"/>
    <col min="6078" max="6078" width="9" style="2" customWidth="1"/>
    <col min="6079" max="6079" width="28.28515625" style="2" customWidth="1"/>
    <col min="6080" max="6080" width="21.42578125" style="2" customWidth="1"/>
    <col min="6081" max="6081" width="15.5703125" style="2" customWidth="1"/>
    <col min="6082" max="6084" width="15.7109375" style="2" customWidth="1"/>
    <col min="6085" max="6085" width="13.140625" style="2" bestFit="1" customWidth="1"/>
    <col min="6086" max="6086" width="10.85546875" style="2" bestFit="1" customWidth="1"/>
    <col min="6087" max="6087" width="11.42578125" style="2" bestFit="1" customWidth="1"/>
    <col min="6088" max="6088" width="10.28515625" style="2" bestFit="1" customWidth="1"/>
    <col min="6089" max="6333" width="9.140625" style="2"/>
    <col min="6334" max="6334" width="9" style="2" customWidth="1"/>
    <col min="6335" max="6335" width="28.28515625" style="2" customWidth="1"/>
    <col min="6336" max="6336" width="21.42578125" style="2" customWidth="1"/>
    <col min="6337" max="6337" width="15.5703125" style="2" customWidth="1"/>
    <col min="6338" max="6340" width="15.7109375" style="2" customWidth="1"/>
    <col min="6341" max="6341" width="13.140625" style="2" bestFit="1" customWidth="1"/>
    <col min="6342" max="6342" width="10.85546875" style="2" bestFit="1" customWidth="1"/>
    <col min="6343" max="6343" width="11.42578125" style="2" bestFit="1" customWidth="1"/>
    <col min="6344" max="6344" width="10.28515625" style="2" bestFit="1" customWidth="1"/>
    <col min="6345" max="6589" width="9.140625" style="2"/>
    <col min="6590" max="6590" width="9" style="2" customWidth="1"/>
    <col min="6591" max="6591" width="28.28515625" style="2" customWidth="1"/>
    <col min="6592" max="6592" width="21.42578125" style="2" customWidth="1"/>
    <col min="6593" max="6593" width="15.5703125" style="2" customWidth="1"/>
    <col min="6594" max="6596" width="15.7109375" style="2" customWidth="1"/>
    <col min="6597" max="6597" width="13.140625" style="2" bestFit="1" customWidth="1"/>
    <col min="6598" max="6598" width="10.85546875" style="2" bestFit="1" customWidth="1"/>
    <col min="6599" max="6599" width="11.42578125" style="2" bestFit="1" customWidth="1"/>
    <col min="6600" max="6600" width="10.28515625" style="2" bestFit="1" customWidth="1"/>
    <col min="6601" max="6845" width="9.140625" style="2"/>
    <col min="6846" max="6846" width="9" style="2" customWidth="1"/>
    <col min="6847" max="6847" width="28.28515625" style="2" customWidth="1"/>
    <col min="6848" max="6848" width="21.42578125" style="2" customWidth="1"/>
    <col min="6849" max="6849" width="15.5703125" style="2" customWidth="1"/>
    <col min="6850" max="6852" width="15.7109375" style="2" customWidth="1"/>
    <col min="6853" max="6853" width="13.140625" style="2" bestFit="1" customWidth="1"/>
    <col min="6854" max="6854" width="10.85546875" style="2" bestFit="1" customWidth="1"/>
    <col min="6855" max="6855" width="11.42578125" style="2" bestFit="1" customWidth="1"/>
    <col min="6856" max="6856" width="10.28515625" style="2" bestFit="1" customWidth="1"/>
    <col min="6857" max="7101" width="9.140625" style="2"/>
    <col min="7102" max="7102" width="9" style="2" customWidth="1"/>
    <col min="7103" max="7103" width="28.28515625" style="2" customWidth="1"/>
    <col min="7104" max="7104" width="21.42578125" style="2" customWidth="1"/>
    <col min="7105" max="7105" width="15.5703125" style="2" customWidth="1"/>
    <col min="7106" max="7108" width="15.7109375" style="2" customWidth="1"/>
    <col min="7109" max="7109" width="13.140625" style="2" bestFit="1" customWidth="1"/>
    <col min="7110" max="7110" width="10.85546875" style="2" bestFit="1" customWidth="1"/>
    <col min="7111" max="7111" width="11.42578125" style="2" bestFit="1" customWidth="1"/>
    <col min="7112" max="7112" width="10.28515625" style="2" bestFit="1" customWidth="1"/>
    <col min="7113" max="7357" width="9.140625" style="2"/>
    <col min="7358" max="7358" width="9" style="2" customWidth="1"/>
    <col min="7359" max="7359" width="28.28515625" style="2" customWidth="1"/>
    <col min="7360" max="7360" width="21.42578125" style="2" customWidth="1"/>
    <col min="7361" max="7361" width="15.5703125" style="2" customWidth="1"/>
    <col min="7362" max="7364" width="15.7109375" style="2" customWidth="1"/>
    <col min="7365" max="7365" width="13.140625" style="2" bestFit="1" customWidth="1"/>
    <col min="7366" max="7366" width="10.85546875" style="2" bestFit="1" customWidth="1"/>
    <col min="7367" max="7367" width="11.42578125" style="2" bestFit="1" customWidth="1"/>
    <col min="7368" max="7368" width="10.28515625" style="2" bestFit="1" customWidth="1"/>
    <col min="7369" max="7613" width="9.140625" style="2"/>
    <col min="7614" max="7614" width="9" style="2" customWidth="1"/>
    <col min="7615" max="7615" width="28.28515625" style="2" customWidth="1"/>
    <col min="7616" max="7616" width="21.42578125" style="2" customWidth="1"/>
    <col min="7617" max="7617" width="15.5703125" style="2" customWidth="1"/>
    <col min="7618" max="7620" width="15.7109375" style="2" customWidth="1"/>
    <col min="7621" max="7621" width="13.140625" style="2" bestFit="1" customWidth="1"/>
    <col min="7622" max="7622" width="10.85546875" style="2" bestFit="1" customWidth="1"/>
    <col min="7623" max="7623" width="11.42578125" style="2" bestFit="1" customWidth="1"/>
    <col min="7624" max="7624" width="10.28515625" style="2" bestFit="1" customWidth="1"/>
    <col min="7625" max="7869" width="9.140625" style="2"/>
    <col min="7870" max="7870" width="9" style="2" customWidth="1"/>
    <col min="7871" max="7871" width="28.28515625" style="2" customWidth="1"/>
    <col min="7872" max="7872" width="21.42578125" style="2" customWidth="1"/>
    <col min="7873" max="7873" width="15.5703125" style="2" customWidth="1"/>
    <col min="7874" max="7876" width="15.7109375" style="2" customWidth="1"/>
    <col min="7877" max="7877" width="13.140625" style="2" bestFit="1" customWidth="1"/>
    <col min="7878" max="7878" width="10.85546875" style="2" bestFit="1" customWidth="1"/>
    <col min="7879" max="7879" width="11.42578125" style="2" bestFit="1" customWidth="1"/>
    <col min="7880" max="7880" width="10.28515625" style="2" bestFit="1" customWidth="1"/>
    <col min="7881" max="8125" width="9.140625" style="2"/>
    <col min="8126" max="8126" width="9" style="2" customWidth="1"/>
    <col min="8127" max="8127" width="28.28515625" style="2" customWidth="1"/>
    <col min="8128" max="8128" width="21.42578125" style="2" customWidth="1"/>
    <col min="8129" max="8129" width="15.5703125" style="2" customWidth="1"/>
    <col min="8130" max="8132" width="15.7109375" style="2" customWidth="1"/>
    <col min="8133" max="8133" width="13.140625" style="2" bestFit="1" customWidth="1"/>
    <col min="8134" max="8134" width="10.85546875" style="2" bestFit="1" customWidth="1"/>
    <col min="8135" max="8135" width="11.42578125" style="2" bestFit="1" customWidth="1"/>
    <col min="8136" max="8136" width="10.28515625" style="2" bestFit="1" customWidth="1"/>
    <col min="8137" max="8381" width="9.140625" style="2"/>
    <col min="8382" max="8382" width="9" style="2" customWidth="1"/>
    <col min="8383" max="8383" width="28.28515625" style="2" customWidth="1"/>
    <col min="8384" max="8384" width="21.42578125" style="2" customWidth="1"/>
    <col min="8385" max="8385" width="15.5703125" style="2" customWidth="1"/>
    <col min="8386" max="8388" width="15.7109375" style="2" customWidth="1"/>
    <col min="8389" max="8389" width="13.140625" style="2" bestFit="1" customWidth="1"/>
    <col min="8390" max="8390" width="10.85546875" style="2" bestFit="1" customWidth="1"/>
    <col min="8391" max="8391" width="11.42578125" style="2" bestFit="1" customWidth="1"/>
    <col min="8392" max="8392" width="10.28515625" style="2" bestFit="1" customWidth="1"/>
    <col min="8393" max="8637" width="9.140625" style="2"/>
    <col min="8638" max="8638" width="9" style="2" customWidth="1"/>
    <col min="8639" max="8639" width="28.28515625" style="2" customWidth="1"/>
    <col min="8640" max="8640" width="21.42578125" style="2" customWidth="1"/>
    <col min="8641" max="8641" width="15.5703125" style="2" customWidth="1"/>
    <col min="8642" max="8644" width="15.7109375" style="2" customWidth="1"/>
    <col min="8645" max="8645" width="13.140625" style="2" bestFit="1" customWidth="1"/>
    <col min="8646" max="8646" width="10.85546875" style="2" bestFit="1" customWidth="1"/>
    <col min="8647" max="8647" width="11.42578125" style="2" bestFit="1" customWidth="1"/>
    <col min="8648" max="8648" width="10.28515625" style="2" bestFit="1" customWidth="1"/>
    <col min="8649" max="8893" width="9.140625" style="2"/>
    <col min="8894" max="8894" width="9" style="2" customWidth="1"/>
    <col min="8895" max="8895" width="28.28515625" style="2" customWidth="1"/>
    <col min="8896" max="8896" width="21.42578125" style="2" customWidth="1"/>
    <col min="8897" max="8897" width="15.5703125" style="2" customWidth="1"/>
    <col min="8898" max="8900" width="15.7109375" style="2" customWidth="1"/>
    <col min="8901" max="8901" width="13.140625" style="2" bestFit="1" customWidth="1"/>
    <col min="8902" max="8902" width="10.85546875" style="2" bestFit="1" customWidth="1"/>
    <col min="8903" max="8903" width="11.42578125" style="2" bestFit="1" customWidth="1"/>
    <col min="8904" max="8904" width="10.28515625" style="2" bestFit="1" customWidth="1"/>
    <col min="8905" max="9149" width="9.140625" style="2"/>
    <col min="9150" max="9150" width="9" style="2" customWidth="1"/>
    <col min="9151" max="9151" width="28.28515625" style="2" customWidth="1"/>
    <col min="9152" max="9152" width="21.42578125" style="2" customWidth="1"/>
    <col min="9153" max="9153" width="15.5703125" style="2" customWidth="1"/>
    <col min="9154" max="9156" width="15.7109375" style="2" customWidth="1"/>
    <col min="9157" max="9157" width="13.140625" style="2" bestFit="1" customWidth="1"/>
    <col min="9158" max="9158" width="10.85546875" style="2" bestFit="1" customWidth="1"/>
    <col min="9159" max="9159" width="11.42578125" style="2" bestFit="1" customWidth="1"/>
    <col min="9160" max="9160" width="10.28515625" style="2" bestFit="1" customWidth="1"/>
    <col min="9161" max="9405" width="9.140625" style="2"/>
    <col min="9406" max="9406" width="9" style="2" customWidth="1"/>
    <col min="9407" max="9407" width="28.28515625" style="2" customWidth="1"/>
    <col min="9408" max="9408" width="21.42578125" style="2" customWidth="1"/>
    <col min="9409" max="9409" width="15.5703125" style="2" customWidth="1"/>
    <col min="9410" max="9412" width="15.7109375" style="2" customWidth="1"/>
    <col min="9413" max="9413" width="13.140625" style="2" bestFit="1" customWidth="1"/>
    <col min="9414" max="9414" width="10.85546875" style="2" bestFit="1" customWidth="1"/>
    <col min="9415" max="9415" width="11.42578125" style="2" bestFit="1" customWidth="1"/>
    <col min="9416" max="9416" width="10.28515625" style="2" bestFit="1" customWidth="1"/>
    <col min="9417" max="9661" width="9.140625" style="2"/>
    <col min="9662" max="9662" width="9" style="2" customWidth="1"/>
    <col min="9663" max="9663" width="28.28515625" style="2" customWidth="1"/>
    <col min="9664" max="9664" width="21.42578125" style="2" customWidth="1"/>
    <col min="9665" max="9665" width="15.5703125" style="2" customWidth="1"/>
    <col min="9666" max="9668" width="15.7109375" style="2" customWidth="1"/>
    <col min="9669" max="9669" width="13.140625" style="2" bestFit="1" customWidth="1"/>
    <col min="9670" max="9670" width="10.85546875" style="2" bestFit="1" customWidth="1"/>
    <col min="9671" max="9671" width="11.42578125" style="2" bestFit="1" customWidth="1"/>
    <col min="9672" max="9672" width="10.28515625" style="2" bestFit="1" customWidth="1"/>
    <col min="9673" max="9917" width="9.140625" style="2"/>
    <col min="9918" max="9918" width="9" style="2" customWidth="1"/>
    <col min="9919" max="9919" width="28.28515625" style="2" customWidth="1"/>
    <col min="9920" max="9920" width="21.42578125" style="2" customWidth="1"/>
    <col min="9921" max="9921" width="15.5703125" style="2" customWidth="1"/>
    <col min="9922" max="9924" width="15.7109375" style="2" customWidth="1"/>
    <col min="9925" max="9925" width="13.140625" style="2" bestFit="1" customWidth="1"/>
    <col min="9926" max="9926" width="10.85546875" style="2" bestFit="1" customWidth="1"/>
    <col min="9927" max="9927" width="11.42578125" style="2" bestFit="1" customWidth="1"/>
    <col min="9928" max="9928" width="10.28515625" style="2" bestFit="1" customWidth="1"/>
    <col min="9929" max="10173" width="9.140625" style="2"/>
    <col min="10174" max="10174" width="9" style="2" customWidth="1"/>
    <col min="10175" max="10175" width="28.28515625" style="2" customWidth="1"/>
    <col min="10176" max="10176" width="21.42578125" style="2" customWidth="1"/>
    <col min="10177" max="10177" width="15.5703125" style="2" customWidth="1"/>
    <col min="10178" max="10180" width="15.7109375" style="2" customWidth="1"/>
    <col min="10181" max="10181" width="13.140625" style="2" bestFit="1" customWidth="1"/>
    <col min="10182" max="10182" width="10.85546875" style="2" bestFit="1" customWidth="1"/>
    <col min="10183" max="10183" width="11.42578125" style="2" bestFit="1" customWidth="1"/>
    <col min="10184" max="10184" width="10.28515625" style="2" bestFit="1" customWidth="1"/>
    <col min="10185" max="10429" width="9.140625" style="2"/>
    <col min="10430" max="10430" width="9" style="2" customWidth="1"/>
    <col min="10431" max="10431" width="28.28515625" style="2" customWidth="1"/>
    <col min="10432" max="10432" width="21.42578125" style="2" customWidth="1"/>
    <col min="10433" max="10433" width="15.5703125" style="2" customWidth="1"/>
    <col min="10434" max="10436" width="15.7109375" style="2" customWidth="1"/>
    <col min="10437" max="10437" width="13.140625" style="2" bestFit="1" customWidth="1"/>
    <col min="10438" max="10438" width="10.85546875" style="2" bestFit="1" customWidth="1"/>
    <col min="10439" max="10439" width="11.42578125" style="2" bestFit="1" customWidth="1"/>
    <col min="10440" max="10440" width="10.28515625" style="2" bestFit="1" customWidth="1"/>
    <col min="10441" max="10685" width="9.140625" style="2"/>
    <col min="10686" max="10686" width="9" style="2" customWidth="1"/>
    <col min="10687" max="10687" width="28.28515625" style="2" customWidth="1"/>
    <col min="10688" max="10688" width="21.42578125" style="2" customWidth="1"/>
    <col min="10689" max="10689" width="15.5703125" style="2" customWidth="1"/>
    <col min="10690" max="10692" width="15.7109375" style="2" customWidth="1"/>
    <col min="10693" max="10693" width="13.140625" style="2" bestFit="1" customWidth="1"/>
    <col min="10694" max="10694" width="10.85546875" style="2" bestFit="1" customWidth="1"/>
    <col min="10695" max="10695" width="11.42578125" style="2" bestFit="1" customWidth="1"/>
    <col min="10696" max="10696" width="10.28515625" style="2" bestFit="1" customWidth="1"/>
    <col min="10697" max="10941" width="9.140625" style="2"/>
    <col min="10942" max="10942" width="9" style="2" customWidth="1"/>
    <col min="10943" max="10943" width="28.28515625" style="2" customWidth="1"/>
    <col min="10944" max="10944" width="21.42578125" style="2" customWidth="1"/>
    <col min="10945" max="10945" width="15.5703125" style="2" customWidth="1"/>
    <col min="10946" max="10948" width="15.7109375" style="2" customWidth="1"/>
    <col min="10949" max="10949" width="13.140625" style="2" bestFit="1" customWidth="1"/>
    <col min="10950" max="10950" width="10.85546875" style="2" bestFit="1" customWidth="1"/>
    <col min="10951" max="10951" width="11.42578125" style="2" bestFit="1" customWidth="1"/>
    <col min="10952" max="10952" width="10.28515625" style="2" bestFit="1" customWidth="1"/>
    <col min="10953" max="11197" width="9.140625" style="2"/>
    <col min="11198" max="11198" width="9" style="2" customWidth="1"/>
    <col min="11199" max="11199" width="28.28515625" style="2" customWidth="1"/>
    <col min="11200" max="11200" width="21.42578125" style="2" customWidth="1"/>
    <col min="11201" max="11201" width="15.5703125" style="2" customWidth="1"/>
    <col min="11202" max="11204" width="15.7109375" style="2" customWidth="1"/>
    <col min="11205" max="11205" width="13.140625" style="2" bestFit="1" customWidth="1"/>
    <col min="11206" max="11206" width="10.85546875" style="2" bestFit="1" customWidth="1"/>
    <col min="11207" max="11207" width="11.42578125" style="2" bestFit="1" customWidth="1"/>
    <col min="11208" max="11208" width="10.28515625" style="2" bestFit="1" customWidth="1"/>
    <col min="11209" max="11453" width="9.140625" style="2"/>
    <col min="11454" max="11454" width="9" style="2" customWidth="1"/>
    <col min="11455" max="11455" width="28.28515625" style="2" customWidth="1"/>
    <col min="11456" max="11456" width="21.42578125" style="2" customWidth="1"/>
    <col min="11457" max="11457" width="15.5703125" style="2" customWidth="1"/>
    <col min="11458" max="11460" width="15.7109375" style="2" customWidth="1"/>
    <col min="11461" max="11461" width="13.140625" style="2" bestFit="1" customWidth="1"/>
    <col min="11462" max="11462" width="10.85546875" style="2" bestFit="1" customWidth="1"/>
    <col min="11463" max="11463" width="11.42578125" style="2" bestFit="1" customWidth="1"/>
    <col min="11464" max="11464" width="10.28515625" style="2" bestFit="1" customWidth="1"/>
    <col min="11465" max="11709" width="9.140625" style="2"/>
    <col min="11710" max="11710" width="9" style="2" customWidth="1"/>
    <col min="11711" max="11711" width="28.28515625" style="2" customWidth="1"/>
    <col min="11712" max="11712" width="21.42578125" style="2" customWidth="1"/>
    <col min="11713" max="11713" width="15.5703125" style="2" customWidth="1"/>
    <col min="11714" max="11716" width="15.7109375" style="2" customWidth="1"/>
    <col min="11717" max="11717" width="13.140625" style="2" bestFit="1" customWidth="1"/>
    <col min="11718" max="11718" width="10.85546875" style="2" bestFit="1" customWidth="1"/>
    <col min="11719" max="11719" width="11.42578125" style="2" bestFit="1" customWidth="1"/>
    <col min="11720" max="11720" width="10.28515625" style="2" bestFit="1" customWidth="1"/>
    <col min="11721" max="11965" width="9.140625" style="2"/>
    <col min="11966" max="11966" width="9" style="2" customWidth="1"/>
    <col min="11967" max="11967" width="28.28515625" style="2" customWidth="1"/>
    <col min="11968" max="11968" width="21.42578125" style="2" customWidth="1"/>
    <col min="11969" max="11969" width="15.5703125" style="2" customWidth="1"/>
    <col min="11970" max="11972" width="15.7109375" style="2" customWidth="1"/>
    <col min="11973" max="11973" width="13.140625" style="2" bestFit="1" customWidth="1"/>
    <col min="11974" max="11974" width="10.85546875" style="2" bestFit="1" customWidth="1"/>
    <col min="11975" max="11975" width="11.42578125" style="2" bestFit="1" customWidth="1"/>
    <col min="11976" max="11976" width="10.28515625" style="2" bestFit="1" customWidth="1"/>
    <col min="11977" max="12221" width="9.140625" style="2"/>
    <col min="12222" max="12222" width="9" style="2" customWidth="1"/>
    <col min="12223" max="12223" width="28.28515625" style="2" customWidth="1"/>
    <col min="12224" max="12224" width="21.42578125" style="2" customWidth="1"/>
    <col min="12225" max="12225" width="15.5703125" style="2" customWidth="1"/>
    <col min="12226" max="12228" width="15.7109375" style="2" customWidth="1"/>
    <col min="12229" max="12229" width="13.140625" style="2" bestFit="1" customWidth="1"/>
    <col min="12230" max="12230" width="10.85546875" style="2" bestFit="1" customWidth="1"/>
    <col min="12231" max="12231" width="11.42578125" style="2" bestFit="1" customWidth="1"/>
    <col min="12232" max="12232" width="10.28515625" style="2" bestFit="1" customWidth="1"/>
    <col min="12233" max="12477" width="9.140625" style="2"/>
    <col min="12478" max="12478" width="9" style="2" customWidth="1"/>
    <col min="12479" max="12479" width="28.28515625" style="2" customWidth="1"/>
    <col min="12480" max="12480" width="21.42578125" style="2" customWidth="1"/>
    <col min="12481" max="12481" width="15.5703125" style="2" customWidth="1"/>
    <col min="12482" max="12484" width="15.7109375" style="2" customWidth="1"/>
    <col min="12485" max="12485" width="13.140625" style="2" bestFit="1" customWidth="1"/>
    <col min="12486" max="12486" width="10.85546875" style="2" bestFit="1" customWidth="1"/>
    <col min="12487" max="12487" width="11.42578125" style="2" bestFit="1" customWidth="1"/>
    <col min="12488" max="12488" width="10.28515625" style="2" bestFit="1" customWidth="1"/>
    <col min="12489" max="12733" width="9.140625" style="2"/>
    <col min="12734" max="12734" width="9" style="2" customWidth="1"/>
    <col min="12735" max="12735" width="28.28515625" style="2" customWidth="1"/>
    <col min="12736" max="12736" width="21.42578125" style="2" customWidth="1"/>
    <col min="12737" max="12737" width="15.5703125" style="2" customWidth="1"/>
    <col min="12738" max="12740" width="15.7109375" style="2" customWidth="1"/>
    <col min="12741" max="12741" width="13.140625" style="2" bestFit="1" customWidth="1"/>
    <col min="12742" max="12742" width="10.85546875" style="2" bestFit="1" customWidth="1"/>
    <col min="12743" max="12743" width="11.42578125" style="2" bestFit="1" customWidth="1"/>
    <col min="12744" max="12744" width="10.28515625" style="2" bestFit="1" customWidth="1"/>
    <col min="12745" max="12989" width="9.140625" style="2"/>
    <col min="12990" max="12990" width="9" style="2" customWidth="1"/>
    <col min="12991" max="12991" width="28.28515625" style="2" customWidth="1"/>
    <col min="12992" max="12992" width="21.42578125" style="2" customWidth="1"/>
    <col min="12993" max="12993" width="15.5703125" style="2" customWidth="1"/>
    <col min="12994" max="12996" width="15.7109375" style="2" customWidth="1"/>
    <col min="12997" max="12997" width="13.140625" style="2" bestFit="1" customWidth="1"/>
    <col min="12998" max="12998" width="10.85546875" style="2" bestFit="1" customWidth="1"/>
    <col min="12999" max="12999" width="11.42578125" style="2" bestFit="1" customWidth="1"/>
    <col min="13000" max="13000" width="10.28515625" style="2" bestFit="1" customWidth="1"/>
    <col min="13001" max="13245" width="9.140625" style="2"/>
    <col min="13246" max="13246" width="9" style="2" customWidth="1"/>
    <col min="13247" max="13247" width="28.28515625" style="2" customWidth="1"/>
    <col min="13248" max="13248" width="21.42578125" style="2" customWidth="1"/>
    <col min="13249" max="13249" width="15.5703125" style="2" customWidth="1"/>
    <col min="13250" max="13252" width="15.7109375" style="2" customWidth="1"/>
    <col min="13253" max="13253" width="13.140625" style="2" bestFit="1" customWidth="1"/>
    <col min="13254" max="13254" width="10.85546875" style="2" bestFit="1" customWidth="1"/>
    <col min="13255" max="13255" width="11.42578125" style="2" bestFit="1" customWidth="1"/>
    <col min="13256" max="13256" width="10.28515625" style="2" bestFit="1" customWidth="1"/>
    <col min="13257" max="13501" width="9.140625" style="2"/>
    <col min="13502" max="13502" width="9" style="2" customWidth="1"/>
    <col min="13503" max="13503" width="28.28515625" style="2" customWidth="1"/>
    <col min="13504" max="13504" width="21.42578125" style="2" customWidth="1"/>
    <col min="13505" max="13505" width="15.5703125" style="2" customWidth="1"/>
    <col min="13506" max="13508" width="15.7109375" style="2" customWidth="1"/>
    <col min="13509" max="13509" width="13.140625" style="2" bestFit="1" customWidth="1"/>
    <col min="13510" max="13510" width="10.85546875" style="2" bestFit="1" customWidth="1"/>
    <col min="13511" max="13511" width="11.42578125" style="2" bestFit="1" customWidth="1"/>
    <col min="13512" max="13512" width="10.28515625" style="2" bestFit="1" customWidth="1"/>
    <col min="13513" max="13757" width="9.140625" style="2"/>
    <col min="13758" max="13758" width="9" style="2" customWidth="1"/>
    <col min="13759" max="13759" width="28.28515625" style="2" customWidth="1"/>
    <col min="13760" max="13760" width="21.42578125" style="2" customWidth="1"/>
    <col min="13761" max="13761" width="15.5703125" style="2" customWidth="1"/>
    <col min="13762" max="13764" width="15.7109375" style="2" customWidth="1"/>
    <col min="13765" max="13765" width="13.140625" style="2" bestFit="1" customWidth="1"/>
    <col min="13766" max="13766" width="10.85546875" style="2" bestFit="1" customWidth="1"/>
    <col min="13767" max="13767" width="11.42578125" style="2" bestFit="1" customWidth="1"/>
    <col min="13768" max="13768" width="10.28515625" style="2" bestFit="1" customWidth="1"/>
    <col min="13769" max="14013" width="9.140625" style="2"/>
    <col min="14014" max="14014" width="9" style="2" customWidth="1"/>
    <col min="14015" max="14015" width="28.28515625" style="2" customWidth="1"/>
    <col min="14016" max="14016" width="21.42578125" style="2" customWidth="1"/>
    <col min="14017" max="14017" width="15.5703125" style="2" customWidth="1"/>
    <col min="14018" max="14020" width="15.7109375" style="2" customWidth="1"/>
    <col min="14021" max="14021" width="13.140625" style="2" bestFit="1" customWidth="1"/>
    <col min="14022" max="14022" width="10.85546875" style="2" bestFit="1" customWidth="1"/>
    <col min="14023" max="14023" width="11.42578125" style="2" bestFit="1" customWidth="1"/>
    <col min="14024" max="14024" width="10.28515625" style="2" bestFit="1" customWidth="1"/>
    <col min="14025" max="14269" width="9.140625" style="2"/>
    <col min="14270" max="14270" width="9" style="2" customWidth="1"/>
    <col min="14271" max="14271" width="28.28515625" style="2" customWidth="1"/>
    <col min="14272" max="14272" width="21.42578125" style="2" customWidth="1"/>
    <col min="14273" max="14273" width="15.5703125" style="2" customWidth="1"/>
    <col min="14274" max="14276" width="15.7109375" style="2" customWidth="1"/>
    <col min="14277" max="14277" width="13.140625" style="2" bestFit="1" customWidth="1"/>
    <col min="14278" max="14278" width="10.85546875" style="2" bestFit="1" customWidth="1"/>
    <col min="14279" max="14279" width="11.42578125" style="2" bestFit="1" customWidth="1"/>
    <col min="14280" max="14280" width="10.28515625" style="2" bestFit="1" customWidth="1"/>
    <col min="14281" max="14525" width="9.140625" style="2"/>
    <col min="14526" max="14526" width="9" style="2" customWidth="1"/>
    <col min="14527" max="14527" width="28.28515625" style="2" customWidth="1"/>
    <col min="14528" max="14528" width="21.42578125" style="2" customWidth="1"/>
    <col min="14529" max="14529" width="15.5703125" style="2" customWidth="1"/>
    <col min="14530" max="14532" width="15.7109375" style="2" customWidth="1"/>
    <col min="14533" max="14533" width="13.140625" style="2" bestFit="1" customWidth="1"/>
    <col min="14534" max="14534" width="10.85546875" style="2" bestFit="1" customWidth="1"/>
    <col min="14535" max="14535" width="11.42578125" style="2" bestFit="1" customWidth="1"/>
    <col min="14536" max="14536" width="10.28515625" style="2" bestFit="1" customWidth="1"/>
    <col min="14537" max="14781" width="9.140625" style="2"/>
    <col min="14782" max="14782" width="9" style="2" customWidth="1"/>
    <col min="14783" max="14783" width="28.28515625" style="2" customWidth="1"/>
    <col min="14784" max="14784" width="21.42578125" style="2" customWidth="1"/>
    <col min="14785" max="14785" width="15.5703125" style="2" customWidth="1"/>
    <col min="14786" max="14788" width="15.7109375" style="2" customWidth="1"/>
    <col min="14789" max="14789" width="13.140625" style="2" bestFit="1" customWidth="1"/>
    <col min="14790" max="14790" width="10.85546875" style="2" bestFit="1" customWidth="1"/>
    <col min="14791" max="14791" width="11.42578125" style="2" bestFit="1" customWidth="1"/>
    <col min="14792" max="14792" width="10.28515625" style="2" bestFit="1" customWidth="1"/>
    <col min="14793" max="15037" width="9.140625" style="2"/>
    <col min="15038" max="15038" width="9" style="2" customWidth="1"/>
    <col min="15039" max="15039" width="28.28515625" style="2" customWidth="1"/>
    <col min="15040" max="15040" width="21.42578125" style="2" customWidth="1"/>
    <col min="15041" max="15041" width="15.5703125" style="2" customWidth="1"/>
    <col min="15042" max="15044" width="15.7109375" style="2" customWidth="1"/>
    <col min="15045" max="15045" width="13.140625" style="2" bestFit="1" customWidth="1"/>
    <col min="15046" max="15046" width="10.85546875" style="2" bestFit="1" customWidth="1"/>
    <col min="15047" max="15047" width="11.42578125" style="2" bestFit="1" customWidth="1"/>
    <col min="15048" max="15048" width="10.28515625" style="2" bestFit="1" customWidth="1"/>
    <col min="15049" max="15293" width="9.140625" style="2"/>
    <col min="15294" max="15294" width="9" style="2" customWidth="1"/>
    <col min="15295" max="15295" width="28.28515625" style="2" customWidth="1"/>
    <col min="15296" max="15296" width="21.42578125" style="2" customWidth="1"/>
    <col min="15297" max="15297" width="15.5703125" style="2" customWidth="1"/>
    <col min="15298" max="15300" width="15.7109375" style="2" customWidth="1"/>
    <col min="15301" max="15301" width="13.140625" style="2" bestFit="1" customWidth="1"/>
    <col min="15302" max="15302" width="10.85546875" style="2" bestFit="1" customWidth="1"/>
    <col min="15303" max="15303" width="11.42578125" style="2" bestFit="1" customWidth="1"/>
    <col min="15304" max="15304" width="10.28515625" style="2" bestFit="1" customWidth="1"/>
    <col min="15305" max="15549" width="9.140625" style="2"/>
    <col min="15550" max="15550" width="9" style="2" customWidth="1"/>
    <col min="15551" max="15551" width="28.28515625" style="2" customWidth="1"/>
    <col min="15552" max="15552" width="21.42578125" style="2" customWidth="1"/>
    <col min="15553" max="15553" width="15.5703125" style="2" customWidth="1"/>
    <col min="15554" max="15556" width="15.7109375" style="2" customWidth="1"/>
    <col min="15557" max="15557" width="13.140625" style="2" bestFit="1" customWidth="1"/>
    <col min="15558" max="15558" width="10.85546875" style="2" bestFit="1" customWidth="1"/>
    <col min="15559" max="15559" width="11.42578125" style="2" bestFit="1" customWidth="1"/>
    <col min="15560" max="15560" width="10.28515625" style="2" bestFit="1" customWidth="1"/>
    <col min="15561" max="15805" width="9.140625" style="2"/>
    <col min="15806" max="15806" width="9" style="2" customWidth="1"/>
    <col min="15807" max="15807" width="28.28515625" style="2" customWidth="1"/>
    <col min="15808" max="15808" width="21.42578125" style="2" customWidth="1"/>
    <col min="15809" max="15809" width="15.5703125" style="2" customWidth="1"/>
    <col min="15810" max="15812" width="15.7109375" style="2" customWidth="1"/>
    <col min="15813" max="15813" width="13.140625" style="2" bestFit="1" customWidth="1"/>
    <col min="15814" max="15814" width="10.85546875" style="2" bestFit="1" customWidth="1"/>
    <col min="15815" max="15815" width="11.42578125" style="2" bestFit="1" customWidth="1"/>
    <col min="15816" max="15816" width="10.28515625" style="2" bestFit="1" customWidth="1"/>
    <col min="15817" max="16061" width="9.140625" style="2"/>
    <col min="16062" max="16062" width="9" style="2" customWidth="1"/>
    <col min="16063" max="16063" width="28.28515625" style="2" customWidth="1"/>
    <col min="16064" max="16064" width="21.42578125" style="2" customWidth="1"/>
    <col min="16065" max="16065" width="15.5703125" style="2" customWidth="1"/>
    <col min="16066" max="16068" width="15.7109375" style="2" customWidth="1"/>
    <col min="16069" max="16069" width="13.140625" style="2" bestFit="1" customWidth="1"/>
    <col min="16070" max="16070" width="10.85546875" style="2" bestFit="1" customWidth="1"/>
    <col min="16071" max="16071" width="11.42578125" style="2" bestFit="1" customWidth="1"/>
    <col min="16072" max="16072" width="10.28515625" style="2" bestFit="1" customWidth="1"/>
    <col min="16073" max="16384" width="9.140625" style="2"/>
  </cols>
  <sheetData>
    <row r="1" spans="1:6" ht="19.5" customHeight="1" x14ac:dyDescent="0.25">
      <c r="A1" s="32" t="s">
        <v>0</v>
      </c>
      <c r="B1" s="1"/>
      <c r="C1" s="1"/>
      <c r="D1" s="1"/>
      <c r="E1" s="1"/>
      <c r="F1" s="1"/>
    </row>
    <row r="2" spans="1:6" ht="42" customHeight="1" x14ac:dyDescent="0.25">
      <c r="A2" s="33" t="s">
        <v>35</v>
      </c>
      <c r="B2" s="10"/>
      <c r="C2" s="10"/>
      <c r="D2" s="10"/>
      <c r="E2" s="10"/>
      <c r="F2" s="10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6" ht="35.25" customHeight="1" x14ac:dyDescent="0.25">
      <c r="A6" s="7" t="s">
        <v>2</v>
      </c>
      <c r="B6" s="21"/>
      <c r="C6" s="14">
        <f>C7+C26</f>
        <v>36202383.100000001</v>
      </c>
      <c r="D6" s="14">
        <f>D7+D26</f>
        <v>37525533.100000001</v>
      </c>
      <c r="E6" s="14">
        <f>E7+E26</f>
        <v>41660240.809</v>
      </c>
      <c r="F6" s="16">
        <f>E6/D6*100</f>
        <v>111.01838499664112</v>
      </c>
    </row>
    <row r="7" spans="1:6" ht="18.75" customHeight="1" x14ac:dyDescent="0.25">
      <c r="A7" s="9" t="s">
        <v>9</v>
      </c>
      <c r="B7" s="12"/>
      <c r="C7" s="14">
        <f>C8+C9+C17+C20+C21</f>
        <v>11064639.9</v>
      </c>
      <c r="D7" s="14">
        <f>D8+D9+D17+D20+D21</f>
        <v>11064639.9</v>
      </c>
      <c r="E7" s="14">
        <f>E8+E9+E17+E20+E21</f>
        <v>12572267.339</v>
      </c>
      <c r="F7" s="16">
        <f t="shared" ref="F7:F34" si="0">E7/D7*100</f>
        <v>113.62563492915842</v>
      </c>
    </row>
    <row r="8" spans="1:6" ht="49.5" customHeight="1" x14ac:dyDescent="0.25">
      <c r="A8" s="18" t="s">
        <v>13</v>
      </c>
      <c r="B8" s="27" t="s">
        <v>14</v>
      </c>
      <c r="C8" s="15">
        <v>89132</v>
      </c>
      <c r="D8" s="15">
        <v>89132</v>
      </c>
      <c r="E8" s="15">
        <v>273970.01</v>
      </c>
      <c r="F8" s="17">
        <f t="shared" si="0"/>
        <v>307.37558901404662</v>
      </c>
    </row>
    <row r="9" spans="1:6" ht="33.75" customHeight="1" x14ac:dyDescent="0.25">
      <c r="A9" s="18" t="s">
        <v>15</v>
      </c>
      <c r="B9" s="27" t="s">
        <v>14</v>
      </c>
      <c r="C9" s="15">
        <f>SUM(C11:C16)</f>
        <v>4770132</v>
      </c>
      <c r="D9" s="15">
        <f>SUM(D11:D16)</f>
        <v>4770132</v>
      </c>
      <c r="E9" s="15">
        <f>SUM(E11:E16)</f>
        <v>5211115.3999999994</v>
      </c>
      <c r="F9" s="17">
        <f t="shared" si="0"/>
        <v>109.24467918288214</v>
      </c>
    </row>
    <row r="10" spans="1:6" ht="18.75" customHeight="1" x14ac:dyDescent="0.25">
      <c r="A10" s="18" t="s">
        <v>17</v>
      </c>
      <c r="B10" s="12"/>
      <c r="C10" s="14"/>
      <c r="D10" s="14"/>
      <c r="E10" s="14"/>
      <c r="F10" s="17"/>
    </row>
    <row r="11" spans="1:6" s="25" customFormat="1" ht="80.25" customHeight="1" x14ac:dyDescent="0.25">
      <c r="A11" s="22" t="s">
        <v>16</v>
      </c>
      <c r="B11" s="23"/>
      <c r="C11" s="26">
        <v>2321592</v>
      </c>
      <c r="D11" s="26">
        <v>2321592</v>
      </c>
      <c r="E11" s="26">
        <v>2504432.0699999998</v>
      </c>
      <c r="F11" s="24">
        <f t="shared" si="0"/>
        <v>107.87563318619291</v>
      </c>
    </row>
    <row r="12" spans="1:6" s="25" customFormat="1" ht="57.75" customHeight="1" x14ac:dyDescent="0.25">
      <c r="A12" s="22" t="s">
        <v>18</v>
      </c>
      <c r="B12" s="23"/>
      <c r="C12" s="26">
        <v>1161600</v>
      </c>
      <c r="D12" s="26">
        <v>1161600</v>
      </c>
      <c r="E12" s="26">
        <v>1294475.92</v>
      </c>
      <c r="F12" s="24">
        <f t="shared" si="0"/>
        <v>111.43904269972451</v>
      </c>
    </row>
    <row r="13" spans="1:6" s="25" customFormat="1" ht="62.25" customHeight="1" x14ac:dyDescent="0.25">
      <c r="A13" s="22" t="s">
        <v>19</v>
      </c>
      <c r="B13" s="23"/>
      <c r="C13" s="26">
        <v>140</v>
      </c>
      <c r="D13" s="26">
        <v>140</v>
      </c>
      <c r="E13" s="26">
        <v>286.98</v>
      </c>
      <c r="F13" s="24">
        <f t="shared" si="0"/>
        <v>204.98571428571429</v>
      </c>
    </row>
    <row r="14" spans="1:6" s="25" customFormat="1" ht="39.75" customHeight="1" x14ac:dyDescent="0.25">
      <c r="A14" s="22" t="s">
        <v>20</v>
      </c>
      <c r="B14" s="23"/>
      <c r="C14" s="26">
        <v>1258800</v>
      </c>
      <c r="D14" s="26">
        <v>1258800</v>
      </c>
      <c r="E14" s="26">
        <v>1381718.13</v>
      </c>
      <c r="F14" s="24">
        <f t="shared" si="0"/>
        <v>109.76470686367969</v>
      </c>
    </row>
    <row r="15" spans="1:6" s="25" customFormat="1" ht="49.5" customHeight="1" x14ac:dyDescent="0.25">
      <c r="A15" s="22" t="s">
        <v>21</v>
      </c>
      <c r="B15" s="23"/>
      <c r="C15" s="26">
        <v>24000</v>
      </c>
      <c r="D15" s="26">
        <v>24000</v>
      </c>
      <c r="E15" s="26">
        <v>25660.2</v>
      </c>
      <c r="F15" s="24">
        <f t="shared" si="0"/>
        <v>106.9175</v>
      </c>
    </row>
    <row r="16" spans="1:6" s="25" customFormat="1" ht="62.25" customHeight="1" x14ac:dyDescent="0.25">
      <c r="A16" s="22" t="s">
        <v>22</v>
      </c>
      <c r="B16" s="23"/>
      <c r="C16" s="26">
        <v>4000</v>
      </c>
      <c r="D16" s="26">
        <v>4000</v>
      </c>
      <c r="E16" s="26">
        <v>4542.1000000000004</v>
      </c>
      <c r="F16" s="24">
        <f t="shared" si="0"/>
        <v>113.55250000000001</v>
      </c>
    </row>
    <row r="17" spans="1:6" ht="45" customHeight="1" x14ac:dyDescent="0.25">
      <c r="A17" s="18" t="s">
        <v>23</v>
      </c>
      <c r="B17" s="27"/>
      <c r="C17" s="15">
        <f>C18+C19</f>
        <v>4230246</v>
      </c>
      <c r="D17" s="15">
        <f t="shared" ref="D17:E17" si="1">D18+D19</f>
        <v>4230246</v>
      </c>
      <c r="E17" s="15">
        <f t="shared" si="1"/>
        <v>4555113.7530000005</v>
      </c>
      <c r="F17" s="17">
        <f t="shared" si="0"/>
        <v>107.6796421059201</v>
      </c>
    </row>
    <row r="18" spans="1:6" s="25" customFormat="1" ht="37.5" customHeight="1" x14ac:dyDescent="0.25">
      <c r="A18" s="22"/>
      <c r="B18" s="28" t="s">
        <v>14</v>
      </c>
      <c r="C18" s="26">
        <v>4230246</v>
      </c>
      <c r="D18" s="26">
        <v>4230246</v>
      </c>
      <c r="E18" s="26">
        <v>4560678.7530000005</v>
      </c>
      <c r="F18" s="24">
        <f t="shared" si="0"/>
        <v>107.81119473902938</v>
      </c>
    </row>
    <row r="19" spans="1:6" s="25" customFormat="1" ht="54" customHeight="1" x14ac:dyDescent="0.25">
      <c r="A19" s="22"/>
      <c r="B19" s="28" t="s">
        <v>24</v>
      </c>
      <c r="C19" s="26">
        <v>0</v>
      </c>
      <c r="D19" s="26">
        <v>0</v>
      </c>
      <c r="E19" s="26">
        <v>-5565</v>
      </c>
      <c r="F19" s="24">
        <v>0</v>
      </c>
    </row>
    <row r="20" spans="1:6" ht="64.5" customHeight="1" x14ac:dyDescent="0.25">
      <c r="A20" s="18" t="s">
        <v>25</v>
      </c>
      <c r="B20" s="27" t="s">
        <v>14</v>
      </c>
      <c r="C20" s="15">
        <v>274349.90000000002</v>
      </c>
      <c r="D20" s="15">
        <v>274349.90000000002</v>
      </c>
      <c r="E20" s="15">
        <v>311456.35599999997</v>
      </c>
      <c r="F20" s="17">
        <f t="shared" si="0"/>
        <v>113.52523037187181</v>
      </c>
    </row>
    <row r="21" spans="1:6" ht="36" customHeight="1" x14ac:dyDescent="0.25">
      <c r="A21" s="18" t="s">
        <v>26</v>
      </c>
      <c r="B21" s="27" t="s">
        <v>14</v>
      </c>
      <c r="C21" s="15">
        <f>SUM(C23:C25)</f>
        <v>1700780</v>
      </c>
      <c r="D21" s="15">
        <f t="shared" ref="D21:E21" si="2">SUM(D23:D25)</f>
        <v>1700780</v>
      </c>
      <c r="E21" s="15">
        <f t="shared" si="2"/>
        <v>2220611.8199999998</v>
      </c>
      <c r="F21" s="17">
        <f t="shared" si="0"/>
        <v>130.56431872434999</v>
      </c>
    </row>
    <row r="22" spans="1:6" ht="18.75" customHeight="1" x14ac:dyDescent="0.25">
      <c r="A22" s="18" t="s">
        <v>17</v>
      </c>
      <c r="B22" s="27"/>
      <c r="C22" s="15"/>
      <c r="D22" s="15"/>
      <c r="E22" s="15"/>
      <c r="F22" s="17"/>
    </row>
    <row r="23" spans="1:6" s="25" customFormat="1" ht="51" customHeight="1" x14ac:dyDescent="0.25">
      <c r="A23" s="22" t="s">
        <v>28</v>
      </c>
      <c r="B23" s="28"/>
      <c r="C23" s="26">
        <v>1250360</v>
      </c>
      <c r="D23" s="26">
        <v>1250360</v>
      </c>
      <c r="E23" s="26">
        <v>1201426.98</v>
      </c>
      <c r="F23" s="24">
        <f t="shared" si="0"/>
        <v>96.086485492178255</v>
      </c>
    </row>
    <row r="24" spans="1:6" s="25" customFormat="1" ht="64.5" customHeight="1" x14ac:dyDescent="0.25">
      <c r="A24" s="22" t="s">
        <v>27</v>
      </c>
      <c r="B24" s="28"/>
      <c r="C24" s="26">
        <v>420420</v>
      </c>
      <c r="D24" s="26">
        <v>420420</v>
      </c>
      <c r="E24" s="26">
        <v>1007322.84</v>
      </c>
      <c r="F24" s="24">
        <f t="shared" si="0"/>
        <v>239.59917225631511</v>
      </c>
    </row>
    <row r="25" spans="1:6" s="25" customFormat="1" ht="26.25" customHeight="1" x14ac:dyDescent="0.25">
      <c r="A25" s="22" t="s">
        <v>29</v>
      </c>
      <c r="B25" s="28"/>
      <c r="C25" s="26">
        <v>30000</v>
      </c>
      <c r="D25" s="26">
        <v>30000</v>
      </c>
      <c r="E25" s="26">
        <v>11862</v>
      </c>
      <c r="F25" s="24">
        <f t="shared" si="0"/>
        <v>39.54</v>
      </c>
    </row>
    <row r="26" spans="1:6" ht="35.25" customHeight="1" x14ac:dyDescent="0.25">
      <c r="A26" s="9" t="s">
        <v>10</v>
      </c>
      <c r="B26" s="31" t="s">
        <v>14</v>
      </c>
      <c r="C26" s="8">
        <f>C27+C28+C29+C30+C31</f>
        <v>25137743.200000003</v>
      </c>
      <c r="D26" s="8">
        <f t="shared" ref="D26:E26" si="3">D27+D28+D29+D30+D31</f>
        <v>26460893.200000003</v>
      </c>
      <c r="E26" s="8">
        <f t="shared" si="3"/>
        <v>29087973.469999999</v>
      </c>
      <c r="F26" s="16">
        <f t="shared" si="0"/>
        <v>109.92816172206913</v>
      </c>
    </row>
    <row r="27" spans="1:6" ht="33" customHeight="1" x14ac:dyDescent="0.25">
      <c r="A27" s="18" t="s">
        <v>30</v>
      </c>
      <c r="B27" s="18"/>
      <c r="C27" s="19">
        <v>18328.100000000002</v>
      </c>
      <c r="D27" s="19">
        <v>18328.100000000002</v>
      </c>
      <c r="E27" s="19">
        <v>18137.57</v>
      </c>
      <c r="F27" s="17">
        <f t="shared" si="0"/>
        <v>98.960448709904441</v>
      </c>
    </row>
    <row r="28" spans="1:6" ht="33" customHeight="1" x14ac:dyDescent="0.25">
      <c r="A28" s="18" t="s">
        <v>11</v>
      </c>
      <c r="B28" s="18"/>
      <c r="C28" s="19">
        <v>0</v>
      </c>
      <c r="D28" s="19">
        <v>0</v>
      </c>
      <c r="E28" s="19">
        <v>3530.5</v>
      </c>
      <c r="F28" s="17">
        <v>0</v>
      </c>
    </row>
    <row r="29" spans="1:6" ht="33.75" customHeight="1" x14ac:dyDescent="0.25">
      <c r="A29" s="18" t="s">
        <v>31</v>
      </c>
      <c r="B29" s="18"/>
      <c r="C29" s="19">
        <v>17252000</v>
      </c>
      <c r="D29" s="19">
        <v>18252000</v>
      </c>
      <c r="E29" s="19">
        <v>19535846.550000001</v>
      </c>
      <c r="F29" s="17">
        <f t="shared" si="0"/>
        <v>107.03400476660092</v>
      </c>
    </row>
    <row r="30" spans="1:6" ht="33.75" customHeight="1" x14ac:dyDescent="0.25">
      <c r="A30" s="18" t="s">
        <v>32</v>
      </c>
      <c r="B30" s="9"/>
      <c r="C30" s="19">
        <v>7808518.0999999996</v>
      </c>
      <c r="D30" s="19">
        <v>8131668.0999999996</v>
      </c>
      <c r="E30" s="19">
        <v>9430122.2799999993</v>
      </c>
      <c r="F30" s="17">
        <f t="shared" si="0"/>
        <v>115.96786986424101</v>
      </c>
    </row>
    <row r="31" spans="1:6" s="20" customFormat="1" ht="32.25" customHeight="1" x14ac:dyDescent="0.25">
      <c r="A31" s="18" t="s">
        <v>12</v>
      </c>
      <c r="B31" s="9"/>
      <c r="C31" s="17">
        <f>C33+C34</f>
        <v>58897</v>
      </c>
      <c r="D31" s="17">
        <f t="shared" ref="D31:E31" si="4">D33+D34</f>
        <v>58897</v>
      </c>
      <c r="E31" s="17">
        <f t="shared" si="4"/>
        <v>100336.57</v>
      </c>
      <c r="F31" s="17">
        <f t="shared" si="0"/>
        <v>170.35939012173796</v>
      </c>
    </row>
    <row r="32" spans="1:6" s="20" customFormat="1" ht="21" customHeight="1" x14ac:dyDescent="0.25">
      <c r="A32" s="18" t="s">
        <v>17</v>
      </c>
      <c r="B32" s="9"/>
      <c r="C32" s="17"/>
      <c r="D32" s="17"/>
      <c r="E32" s="17"/>
      <c r="F32" s="17"/>
    </row>
    <row r="33" spans="1:6" s="30" customFormat="1" ht="21.75" customHeight="1" x14ac:dyDescent="0.25">
      <c r="A33" s="22" t="s">
        <v>33</v>
      </c>
      <c r="B33" s="29"/>
      <c r="C33" s="24">
        <v>28897</v>
      </c>
      <c r="D33" s="24">
        <v>28897</v>
      </c>
      <c r="E33" s="24">
        <v>47089</v>
      </c>
      <c r="F33" s="24">
        <f t="shared" si="0"/>
        <v>162.95463196871646</v>
      </c>
    </row>
    <row r="34" spans="1:6" s="30" customFormat="1" ht="61.5" customHeight="1" x14ac:dyDescent="0.25">
      <c r="A34" s="22" t="s">
        <v>34</v>
      </c>
      <c r="B34" s="29"/>
      <c r="C34" s="24">
        <v>30000</v>
      </c>
      <c r="D34" s="24">
        <v>30000</v>
      </c>
      <c r="E34" s="24">
        <v>53247.57</v>
      </c>
      <c r="F34" s="24">
        <f t="shared" si="0"/>
        <v>177.49189999999999</v>
      </c>
    </row>
  </sheetData>
  <pageMargins left="0.2" right="0.2" top="0.2" bottom="0.41" header="0.2" footer="0.2"/>
  <pageSetup paperSize="9" firstPageNumber="212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2026-04-13T12:10:09Z</cp:lastPrinted>
  <dcterms:created xsi:type="dcterms:W3CDTF">2025-02-12T07:45:06Z</dcterms:created>
  <dcterms:modified xsi:type="dcterms:W3CDTF">2026-04-13T12:10:11Z</dcterms:modified>
</cp:coreProperties>
</file>